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 activeTab="1"/>
  </bookViews>
  <sheets>
    <sheet name="прил " sheetId="1" r:id="rId1"/>
    <sheet name="прил1" sheetId="2" r:id="rId2"/>
  </sheets>
  <definedNames>
    <definedName name="_xlnm.Print_Titles" localSheetId="0">'прил '!$14:$14</definedName>
    <definedName name="_xlnm.Print_Area" localSheetId="0">'прил '!$A$1:$D$40</definedName>
  </definedNames>
  <calcPr calcId="144525"/>
</workbook>
</file>

<file path=xl/calcChain.xml><?xml version="1.0" encoding="utf-8"?>
<calcChain xmlns="http://schemas.openxmlformats.org/spreadsheetml/2006/main">
  <c r="C15" i="1" l="1"/>
  <c r="M9" i="2" l="1"/>
  <c r="M30" i="2" l="1"/>
  <c r="G32" i="2"/>
  <c r="H32" i="2"/>
  <c r="I32" i="2"/>
  <c r="J32" i="2"/>
  <c r="K32" i="2"/>
  <c r="L32" i="2"/>
  <c r="E32" i="2" l="1"/>
  <c r="F32" i="2"/>
  <c r="D32" i="2" l="1"/>
  <c r="C32" i="2"/>
  <c r="B32" i="2"/>
  <c r="M31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32" i="2" l="1"/>
</calcChain>
</file>

<file path=xl/sharedStrings.xml><?xml version="1.0" encoding="utf-8"?>
<sst xmlns="http://schemas.openxmlformats.org/spreadsheetml/2006/main" count="82" uniqueCount="67">
  <si>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</si>
  <si>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</si>
  <si>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</si>
  <si>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</si>
  <si>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</si>
  <si>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№ п/п</t>
  </si>
  <si>
    <t>Наименование поселения</t>
  </si>
  <si>
    <t>Цель предоставления межбюджетных трансфертов</t>
  </si>
  <si>
    <t>Муниципальное образование "город Чистополь"</t>
  </si>
  <si>
    <t>Сумма,      тыс. руб.</t>
  </si>
  <si>
    <t>Республики Татарстан на 2019 год</t>
  </si>
  <si>
    <t xml:space="preserve"> и плановый период 2020-2021 годов»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</si>
  <si>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безвозмездных поступлений) в 2019 году</t>
  </si>
  <si>
    <t>0801 9900025151 500</t>
  </si>
  <si>
    <t>Выплаты на доведение до "Майских " Указов Президента РФ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</si>
  <si>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2018 год и плановый период 2019-2020 годов</t>
  </si>
  <si>
    <t>Цель предоставления межбюджетных трансфертов/сумма (тыс. руб.)</t>
  </si>
  <si>
    <t>ВСЕГО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</si>
  <si>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</si>
  <si>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</si>
  <si>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</si>
  <si>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</si>
  <si>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</si>
  <si>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</si>
  <si>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</si>
  <si>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</si>
  <si>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</si>
  <si>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</si>
  <si>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</si>
  <si>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</si>
  <si>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</si>
  <si>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</si>
  <si>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</si>
  <si>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</si>
  <si>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</si>
  <si>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</si>
  <si>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</si>
  <si>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</si>
  <si>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</si>
  <si>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</si>
  <si>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</si>
  <si>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Итого по СП</t>
  </si>
  <si>
    <t>средства по РКМ РТ от 28.03.2019 № 625-р для осуществления компенсационных выплат руководителям ТОС</t>
  </si>
  <si>
    <t>0113 9900025151 500</t>
  </si>
  <si>
    <t>средства по РКМ РТ от 29.04.2019 №959-р на финансовое обеспечение исполнения расходных обязательств муниципальных образований (за счет налога на профессиональный доход)</t>
  </si>
  <si>
    <t>1403 9900025151 500</t>
  </si>
  <si>
    <t xml:space="preserve"> средства по РКМ РТ от 30.04.2019 №964-р грант конкурса "Лучшее ТОС"</t>
  </si>
  <si>
    <t>средства по РКМ РТ № 1065-р от 20.05.2019 Гранты СП</t>
  </si>
  <si>
    <t>средства по РКМ РТ № 1237-р от 29.05.2019 г. - софинансирование расходов, связанных со сносом жилых домов</t>
  </si>
  <si>
    <t>0503 9900025151 500</t>
  </si>
  <si>
    <t>средства по РКМ РТ от 27.07.2019 №1818-р на финансовое обеспечение исполнения расходных обязательств муниципальных образований (за счет налога на профессиональный доход),</t>
  </si>
  <si>
    <t>средства по РКМ РТ от 27.07.2019 №1818-р на финансовое обеспечение исполнения расходных обязательств муниципальных образований (за счет налога на профессиональный доход)</t>
  </si>
  <si>
    <t>0707 9900025151 500</t>
  </si>
  <si>
    <t>Средства по РКМ РТ № 943-р от 26.04.2019 г. на премирование Глав МО и руководителей ИК ко Дню местного самоуправления</t>
  </si>
  <si>
    <t>Средства по РКМ РТ № 924-р от 24.04.2019 г. на оплату труда Глав сельских поселений</t>
  </si>
  <si>
    <t>Средства по РКМ РТ № 941-р от 26.04.2019 г. на премирование Глав МО и руководителей ИК за 1 кв 2019 г</t>
  </si>
  <si>
    <t>средства по РКМ РТ от 20.05.2019 № 1069-р на решение вопросов местного значения, осуществляемое с привлечением средств сасообложения граждан</t>
  </si>
  <si>
    <t>Средства по РКМ РТ № 1772-р от 23.07.2019 г. на материальное поощрение Глав МО и руководителей ИК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</si>
  <si>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безвозмездных поступлений сельским поселениям) в 2019 году</t>
  </si>
  <si>
    <t>Средства по РКМ РТ № 2141-р от 29.08.2019 г. на премирование Глав МО и руководителей ИК ко Дню Республики</t>
  </si>
  <si>
    <t>Приложение № 8.2</t>
  </si>
  <si>
    <t>Приложение № 8.3</t>
  </si>
  <si>
    <t>средства на оплату труда работников учреждений молодежной политики (РКМ РТ №2004-р от 17.08.2019)</t>
  </si>
  <si>
    <t>Средства по РКМ РТ № 2208-р от 02.09.2019 г.на финансовое обеспечение исполнения расходных обязательств муниципальных образований (за счет налога на профессиональный доход)</t>
  </si>
  <si>
    <t xml:space="preserve">№ 48/1     от  04.10.2019                          </t>
  </si>
  <si>
    <t>№  48/1</t>
  </si>
  <si>
    <t>от 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</si>
</sst>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0" xfId="0" applyNumberFormat="1" applyFont="1" applyFill="1"/>
    <xf numFmtId="0" fontId="10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wrapText="1" shrinkToFit="1"/>
    </xf>
    <xf numFmtId="0" fontId="2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10" fillId="0" borderId="0" xfId="0" applyFont="1" applyFill="1" applyAlignment="1">
      <alignment horizontal="center" vertical="top" wrapText="1" shrinkToFi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wrapText="1" shrinkToFit="1"/>
    </xf>
    <xf numFmtId="0" fontId="1" fillId="0" borderId="8" xfId="0" applyNumberFormat="1" applyFont="1" applyFill="1" applyBorder="1" applyAlignment="1">
      <alignment horizontal="left" wrapText="1"/>
    </xf>
    <xf numFmtId="164" fontId="3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wrapText="1" shrinkToFit="1"/>
    </xf>
    <xf numFmtId="0" fontId="1" fillId="0" borderId="11" xfId="0" applyFont="1" applyFill="1" applyBorder="1" applyAlignment="1">
      <alignment horizontal="left" wrapText="1"/>
    </xf>
    <xf numFmtId="164" fontId="1" fillId="0" borderId="1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 shrinkToFit="1"/>
    </xf>
    <xf numFmtId="0" fontId="1" fillId="0" borderId="8" xfId="0" applyFont="1" applyFill="1" applyBorder="1" applyAlignment="1"/>
    <xf numFmtId="0" fontId="1" fillId="0" borderId="9" xfId="0" applyFont="1" applyFill="1" applyBorder="1" applyAlignment="1">
      <alignment wrapText="1" shrinkToFit="1"/>
    </xf>
    <xf numFmtId="0" fontId="1" fillId="0" borderId="11" xfId="0" applyFont="1" applyFill="1" applyBorder="1" applyAlignment="1"/>
    <xf numFmtId="164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/>
    <xf numFmtId="0" fontId="1" fillId="0" borderId="9" xfId="0" applyNumberFormat="1" applyFont="1" applyFill="1" applyBorder="1" applyAlignment="1">
      <alignment wrapText="1" shrinkToFit="1"/>
    </xf>
    <xf numFmtId="49" fontId="1" fillId="0" borderId="12" xfId="0" applyNumberFormat="1" applyFont="1" applyFill="1" applyBorder="1" applyAlignment="1">
      <alignment wrapText="1" shrinkToFi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view="pageBreakPreview" zoomScaleSheetLayoutView="100" workbookViewId="0">
      <selection activeCell="C10" sqref="C10"/>
    </sheetView>
  </sheetViews>
  <sheetFormatPr defaultColWidth="8.85546875" defaultRowHeight="15.75" x14ac:dyDescent="0.25"/>
  <cols>
    <col min="1" max="1" width="6.28515625" style="25" customWidth="1"/>
    <col min="2" max="2" width="29.42578125" style="4" customWidth="1"/>
    <col min="3" max="3" width="12.42578125" style="7" customWidth="1"/>
    <col min="4" max="4" width="52.7109375" style="4" customWidth="1"/>
    <col min="5" max="16384" width="8.85546875" style="3"/>
  </cols>
  <sheetData>
    <row r="1" spans="1:4" s="2" customFormat="1" ht="14.45" customHeight="1" x14ac:dyDescent="0.25">
      <c r="A1" s="9"/>
      <c r="B1" s="1"/>
      <c r="C1" s="50" t="s">
        <v>60</v>
      </c>
      <c r="D1" s="50"/>
    </row>
    <row r="2" spans="1:4" s="2" customFormat="1" ht="14.45" customHeight="1" x14ac:dyDescent="0.25">
      <c r="A2" s="9"/>
      <c r="B2" s="1"/>
      <c r="C2" s="51" t="s">
        <v>0</v>
      </c>
      <c r="D2" s="51"/>
    </row>
    <row r="3" spans="1:4" s="2" customFormat="1" ht="14.45" customHeight="1" x14ac:dyDescent="0.25">
      <c r="A3" s="9"/>
      <c r="B3" s="1"/>
      <c r="C3" s="51" t="s">
        <v>1</v>
      </c>
      <c r="D3" s="51"/>
    </row>
    <row r="4" spans="1:4" s="2" customFormat="1" ht="14.45" customHeight="1" x14ac:dyDescent="0.25">
      <c r="A4" s="9"/>
      <c r="B4" s="1"/>
      <c r="C4" s="51" t="s">
        <v>2</v>
      </c>
      <c r="D4" s="51"/>
    </row>
    <row r="5" spans="1:4" s="2" customFormat="1" ht="14.45" customHeight="1" x14ac:dyDescent="0.25">
      <c r="A5" s="9"/>
      <c r="B5" s="1"/>
      <c r="C5" s="51" t="s">
        <v>3</v>
      </c>
      <c r="D5" s="51"/>
    </row>
    <row r="6" spans="1:4" s="2" customFormat="1" ht="14.45" customHeight="1" x14ac:dyDescent="0.25">
      <c r="A6" s="9"/>
      <c r="B6" s="1"/>
      <c r="C6" s="51" t="s">
        <v>4</v>
      </c>
      <c r="D6" s="51"/>
    </row>
    <row r="7" spans="1:4" s="2" customFormat="1" ht="14.45" customHeight="1" x14ac:dyDescent="0.25">
      <c r="A7" s="9"/>
      <c r="B7" s="1"/>
      <c r="C7" s="51" t="s">
        <v>10</v>
      </c>
      <c r="D7" s="51"/>
    </row>
    <row r="8" spans="1:4" s="2" customFormat="1" ht="14.45" customHeight="1" x14ac:dyDescent="0.25">
      <c r="A8" s="9"/>
      <c r="B8" s="1"/>
      <c r="C8" s="51" t="s">
        <v>11</v>
      </c>
      <c r="D8" s="51"/>
    </row>
    <row r="9" spans="1:4" s="2" customFormat="1" ht="14.45" customHeight="1" x14ac:dyDescent="0.25">
      <c r="A9" s="9"/>
      <c r="B9" s="1"/>
      <c r="C9" s="52" t="s">
        <v>64</v>
      </c>
      <c r="D9" s="52"/>
    </row>
    <row r="11" spans="1:4" ht="54.6" customHeight="1" x14ac:dyDescent="0.25">
      <c r="B11" s="53" t="s">
        <v>12</v>
      </c>
      <c r="C11" s="53"/>
      <c r="D11" s="53"/>
    </row>
    <row r="13" spans="1:4" ht="15.6" x14ac:dyDescent="0.3">
      <c r="D13" s="6"/>
    </row>
    <row r="14" spans="1:4" s="8" customFormat="1" ht="31.15" customHeight="1" x14ac:dyDescent="0.25">
      <c r="A14" s="10" t="s">
        <v>5</v>
      </c>
      <c r="B14" s="5" t="s">
        <v>6</v>
      </c>
      <c r="C14" s="5" t="s">
        <v>9</v>
      </c>
      <c r="D14" s="5" t="s">
        <v>7</v>
      </c>
    </row>
    <row r="15" spans="1:4" s="12" customFormat="1" ht="31.9" customHeight="1" x14ac:dyDescent="0.25">
      <c r="A15" s="32"/>
      <c r="B15" s="33" t="s">
        <v>8</v>
      </c>
      <c r="C15" s="34">
        <f>SUM(C16:C40)</f>
        <v>16007.400000000001</v>
      </c>
      <c r="D15" s="35"/>
    </row>
    <row r="16" spans="1:4" s="12" customFormat="1" ht="11.45" customHeight="1" x14ac:dyDescent="0.3">
      <c r="A16" s="36"/>
      <c r="B16" s="37"/>
      <c r="C16" s="38"/>
      <c r="D16" s="39"/>
    </row>
    <row r="17" spans="1:4" s="12" customFormat="1" ht="46.9" customHeight="1" x14ac:dyDescent="0.25">
      <c r="A17" s="32">
        <v>1</v>
      </c>
      <c r="B17" s="40"/>
      <c r="C17" s="41"/>
      <c r="D17" s="42" t="s">
        <v>42</v>
      </c>
    </row>
    <row r="18" spans="1:4" s="12" customFormat="1" ht="19.899999999999999" customHeight="1" x14ac:dyDescent="0.3">
      <c r="A18" s="36"/>
      <c r="B18" s="37"/>
      <c r="C18" s="38">
        <v>1200</v>
      </c>
      <c r="D18" s="39" t="s">
        <v>43</v>
      </c>
    </row>
    <row r="19" spans="1:4" ht="31.5" x14ac:dyDescent="0.25">
      <c r="A19" s="32">
        <v>2</v>
      </c>
      <c r="B19" s="43"/>
      <c r="C19" s="41"/>
      <c r="D19" s="44" t="s">
        <v>14</v>
      </c>
    </row>
    <row r="20" spans="1:4" ht="15.6" x14ac:dyDescent="0.3">
      <c r="A20" s="36"/>
      <c r="B20" s="45"/>
      <c r="C20" s="46">
        <v>999.9</v>
      </c>
      <c r="D20" s="47" t="s">
        <v>13</v>
      </c>
    </row>
    <row r="21" spans="1:4" ht="63" x14ac:dyDescent="0.25">
      <c r="A21" s="32">
        <v>3</v>
      </c>
      <c r="B21" s="43"/>
      <c r="C21" s="41"/>
      <c r="D21" s="48" t="s">
        <v>44</v>
      </c>
    </row>
    <row r="22" spans="1:4" ht="15.6" x14ac:dyDescent="0.3">
      <c r="A22" s="36"/>
      <c r="B22" s="45"/>
      <c r="C22" s="46">
        <v>14.3</v>
      </c>
      <c r="D22" s="47" t="s">
        <v>45</v>
      </c>
    </row>
    <row r="23" spans="1:4" ht="31.5" x14ac:dyDescent="0.25">
      <c r="A23" s="32">
        <v>4</v>
      </c>
      <c r="B23" s="43"/>
      <c r="C23" s="41"/>
      <c r="D23" s="44" t="s">
        <v>46</v>
      </c>
    </row>
    <row r="24" spans="1:4" x14ac:dyDescent="0.25">
      <c r="A24" s="36"/>
      <c r="B24" s="45"/>
      <c r="C24" s="46">
        <v>1628</v>
      </c>
      <c r="D24" s="39" t="s">
        <v>43</v>
      </c>
    </row>
    <row r="25" spans="1:4" ht="47.25" x14ac:dyDescent="0.25">
      <c r="A25" s="32">
        <v>5</v>
      </c>
      <c r="B25" s="43"/>
      <c r="C25" s="41"/>
      <c r="D25" s="44" t="s">
        <v>48</v>
      </c>
    </row>
    <row r="26" spans="1:4" x14ac:dyDescent="0.25">
      <c r="A26" s="36"/>
      <c r="B26" s="45"/>
      <c r="C26" s="46">
        <v>11565.1</v>
      </c>
      <c r="D26" s="39" t="s">
        <v>49</v>
      </c>
    </row>
    <row r="27" spans="1:4" ht="63" x14ac:dyDescent="0.25">
      <c r="A27" s="32"/>
      <c r="B27" s="43"/>
      <c r="C27" s="41"/>
      <c r="D27" s="44" t="s">
        <v>50</v>
      </c>
    </row>
    <row r="28" spans="1:4" x14ac:dyDescent="0.25">
      <c r="A28" s="36"/>
      <c r="B28" s="45"/>
      <c r="C28" s="46">
        <v>99.2</v>
      </c>
      <c r="D28" s="47" t="s">
        <v>45</v>
      </c>
    </row>
    <row r="29" spans="1:4" ht="47.25" x14ac:dyDescent="0.25">
      <c r="A29" s="32">
        <v>6</v>
      </c>
      <c r="B29" s="43"/>
      <c r="C29" s="41"/>
      <c r="D29" s="44" t="s">
        <v>53</v>
      </c>
    </row>
    <row r="30" spans="1:4" x14ac:dyDescent="0.25">
      <c r="A30" s="36"/>
      <c r="B30" s="45"/>
      <c r="C30" s="46">
        <v>44.5</v>
      </c>
      <c r="D30" s="49" t="s">
        <v>45</v>
      </c>
    </row>
    <row r="31" spans="1:4" ht="47.25" x14ac:dyDescent="0.25">
      <c r="A31" s="32">
        <v>7</v>
      </c>
      <c r="B31" s="43"/>
      <c r="C31" s="41"/>
      <c r="D31" s="44" t="s">
        <v>55</v>
      </c>
    </row>
    <row r="32" spans="1:4" x14ac:dyDescent="0.25">
      <c r="A32" s="36"/>
      <c r="B32" s="45"/>
      <c r="C32" s="46">
        <v>31.1</v>
      </c>
      <c r="D32" s="49" t="s">
        <v>45</v>
      </c>
    </row>
    <row r="33" spans="1:4" ht="47.25" x14ac:dyDescent="0.25">
      <c r="A33" s="32">
        <v>8</v>
      </c>
      <c r="B33" s="43"/>
      <c r="C33" s="41"/>
      <c r="D33" s="44" t="s">
        <v>57</v>
      </c>
    </row>
    <row r="34" spans="1:4" x14ac:dyDescent="0.25">
      <c r="A34" s="36"/>
      <c r="B34" s="45"/>
      <c r="C34" s="46">
        <v>40.1</v>
      </c>
      <c r="D34" s="49" t="s">
        <v>45</v>
      </c>
    </row>
    <row r="35" spans="1:4" ht="30" customHeight="1" x14ac:dyDescent="0.25">
      <c r="A35" s="32"/>
      <c r="B35" s="43"/>
      <c r="C35" s="41"/>
      <c r="D35" s="44" t="s">
        <v>62</v>
      </c>
    </row>
    <row r="36" spans="1:4" ht="18.600000000000001" customHeight="1" x14ac:dyDescent="0.25">
      <c r="A36" s="36"/>
      <c r="B36" s="45"/>
      <c r="C36" s="46">
        <v>267.89999999999998</v>
      </c>
      <c r="D36" s="49" t="s">
        <v>52</v>
      </c>
    </row>
    <row r="37" spans="1:4" ht="47.25" x14ac:dyDescent="0.25">
      <c r="A37" s="32">
        <v>9</v>
      </c>
      <c r="B37" s="43"/>
      <c r="C37" s="41"/>
      <c r="D37" s="42" t="s">
        <v>59</v>
      </c>
    </row>
    <row r="38" spans="1:4" x14ac:dyDescent="0.25">
      <c r="A38" s="36"/>
      <c r="B38" s="45"/>
      <c r="C38" s="46">
        <v>44.5</v>
      </c>
      <c r="D38" s="49" t="s">
        <v>45</v>
      </c>
    </row>
    <row r="39" spans="1:4" ht="63" x14ac:dyDescent="0.25">
      <c r="A39" s="32">
        <v>10</v>
      </c>
      <c r="B39" s="43"/>
      <c r="C39" s="41"/>
      <c r="D39" s="44" t="s">
        <v>63</v>
      </c>
    </row>
    <row r="40" spans="1:4" x14ac:dyDescent="0.25">
      <c r="A40" s="36"/>
      <c r="B40" s="45"/>
      <c r="C40" s="46">
        <v>72.8</v>
      </c>
      <c r="D40" s="49" t="s">
        <v>45</v>
      </c>
    </row>
    <row r="41" spans="1:4" x14ac:dyDescent="0.25">
      <c r="C41" s="11"/>
    </row>
    <row r="42" spans="1:4" x14ac:dyDescent="0.25">
      <c r="C42" s="11"/>
    </row>
    <row r="43" spans="1:4" x14ac:dyDescent="0.25">
      <c r="C43" s="11"/>
    </row>
    <row r="44" spans="1:4" x14ac:dyDescent="0.25">
      <c r="C44" s="11"/>
    </row>
    <row r="45" spans="1:4" x14ac:dyDescent="0.25">
      <c r="C45" s="11"/>
    </row>
    <row r="46" spans="1:4" x14ac:dyDescent="0.25">
      <c r="C46" s="11"/>
    </row>
    <row r="47" spans="1:4" x14ac:dyDescent="0.25">
      <c r="C47" s="11"/>
    </row>
    <row r="48" spans="1:4" x14ac:dyDescent="0.25">
      <c r="C48" s="11"/>
    </row>
    <row r="49" spans="3:3" x14ac:dyDescent="0.25">
      <c r="C49" s="11"/>
    </row>
    <row r="50" spans="3:3" x14ac:dyDescent="0.25">
      <c r="C50" s="11"/>
    </row>
    <row r="51" spans="3:3" x14ac:dyDescent="0.25">
      <c r="C51" s="11"/>
    </row>
    <row r="52" spans="3:3" x14ac:dyDescent="0.25">
      <c r="C52" s="11"/>
    </row>
    <row r="53" spans="3:3" x14ac:dyDescent="0.25">
      <c r="C53" s="11"/>
    </row>
    <row r="54" spans="3:3" x14ac:dyDescent="0.25">
      <c r="C54" s="11"/>
    </row>
    <row r="55" spans="3:3" x14ac:dyDescent="0.25">
      <c r="C55" s="11"/>
    </row>
    <row r="56" spans="3:3" x14ac:dyDescent="0.25">
      <c r="C56" s="11"/>
    </row>
    <row r="57" spans="3:3" x14ac:dyDescent="0.25">
      <c r="C57" s="11"/>
    </row>
    <row r="58" spans="3:3" x14ac:dyDescent="0.25">
      <c r="C58" s="11"/>
    </row>
    <row r="59" spans="3:3" x14ac:dyDescent="0.25">
      <c r="C59" s="11"/>
    </row>
    <row r="60" spans="3:3" x14ac:dyDescent="0.25">
      <c r="C60" s="11"/>
    </row>
    <row r="61" spans="3:3" x14ac:dyDescent="0.25">
      <c r="C61" s="11"/>
    </row>
    <row r="62" spans="3:3" x14ac:dyDescent="0.25">
      <c r="C62" s="11"/>
    </row>
    <row r="63" spans="3:3" x14ac:dyDescent="0.25">
      <c r="C63" s="11"/>
    </row>
    <row r="64" spans="3:3" x14ac:dyDescent="0.25">
      <c r="C64" s="11"/>
    </row>
    <row r="65" spans="3:3" x14ac:dyDescent="0.25">
      <c r="C65" s="11"/>
    </row>
    <row r="66" spans="3:3" x14ac:dyDescent="0.25">
      <c r="C66" s="11"/>
    </row>
    <row r="67" spans="3:3" x14ac:dyDescent="0.25">
      <c r="C67" s="11"/>
    </row>
    <row r="68" spans="3:3" x14ac:dyDescent="0.25">
      <c r="C68" s="11"/>
    </row>
    <row r="69" spans="3:3" x14ac:dyDescent="0.25">
      <c r="C69" s="11"/>
    </row>
    <row r="70" spans="3:3" x14ac:dyDescent="0.25">
      <c r="C70" s="11"/>
    </row>
    <row r="71" spans="3:3" x14ac:dyDescent="0.25">
      <c r="C71" s="11"/>
    </row>
    <row r="72" spans="3:3" x14ac:dyDescent="0.25">
      <c r="C72" s="11"/>
    </row>
    <row r="73" spans="3:3" x14ac:dyDescent="0.25">
      <c r="C73" s="11"/>
    </row>
    <row r="74" spans="3:3" x14ac:dyDescent="0.25">
      <c r="C74" s="11"/>
    </row>
    <row r="75" spans="3:3" x14ac:dyDescent="0.25">
      <c r="C75" s="11"/>
    </row>
    <row r="76" spans="3:3" x14ac:dyDescent="0.25">
      <c r="C76" s="11"/>
    </row>
    <row r="77" spans="3:3" x14ac:dyDescent="0.25">
      <c r="C77" s="11"/>
    </row>
    <row r="78" spans="3:3" x14ac:dyDescent="0.25">
      <c r="C78" s="11"/>
    </row>
    <row r="79" spans="3:3" x14ac:dyDescent="0.25">
      <c r="C79" s="11"/>
    </row>
    <row r="80" spans="3:3" x14ac:dyDescent="0.25">
      <c r="C80" s="11"/>
    </row>
    <row r="81" spans="3:3" x14ac:dyDescent="0.25">
      <c r="C81" s="11"/>
    </row>
    <row r="82" spans="3:3" x14ac:dyDescent="0.25">
      <c r="C82" s="11"/>
    </row>
    <row r="83" spans="3:3" x14ac:dyDescent="0.25">
      <c r="C83" s="11"/>
    </row>
    <row r="84" spans="3:3" x14ac:dyDescent="0.25">
      <c r="C84" s="11"/>
    </row>
    <row r="85" spans="3:3" x14ac:dyDescent="0.25">
      <c r="C85" s="11"/>
    </row>
    <row r="86" spans="3:3" x14ac:dyDescent="0.25">
      <c r="C86" s="11"/>
    </row>
    <row r="87" spans="3:3" x14ac:dyDescent="0.25">
      <c r="C87" s="11"/>
    </row>
    <row r="88" spans="3:3" x14ac:dyDescent="0.25">
      <c r="C88" s="11"/>
    </row>
    <row r="89" spans="3:3" x14ac:dyDescent="0.25">
      <c r="C89" s="11"/>
    </row>
  </sheetData>
  <mergeCells count="10">
    <mergeCell ref="C1:D1"/>
    <mergeCell ref="C2:D2"/>
    <mergeCell ref="C9:D9"/>
    <mergeCell ref="C3:D3"/>
    <mergeCell ref="B11:D11"/>
    <mergeCell ref="C4:D4"/>
    <mergeCell ref="C5:D5"/>
    <mergeCell ref="C6:D6"/>
    <mergeCell ref="C7:D7"/>
    <mergeCell ref="C8:D8"/>
  </mergeCells>
  <pageMargins left="0.59055118110236227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75" zoomScaleNormal="75" workbookViewId="0">
      <selection activeCell="K4" sqref="K4"/>
    </sheetView>
  </sheetViews>
  <sheetFormatPr defaultColWidth="8.85546875" defaultRowHeight="15.75" x14ac:dyDescent="0.25"/>
  <cols>
    <col min="1" max="1" width="23.7109375" style="20" customWidth="1"/>
    <col min="2" max="12" width="13.7109375" style="7" customWidth="1"/>
    <col min="13" max="13" width="13.7109375" style="3" customWidth="1"/>
    <col min="14" max="16384" width="8.85546875" style="3"/>
  </cols>
  <sheetData>
    <row r="1" spans="1:13" s="2" customFormat="1" ht="15" x14ac:dyDescent="0.25">
      <c r="A1" s="13"/>
      <c r="B1" s="14"/>
      <c r="C1" s="14"/>
      <c r="E1" s="15"/>
      <c r="F1" s="15"/>
      <c r="G1" s="15"/>
      <c r="H1" s="15"/>
      <c r="I1" s="15"/>
      <c r="J1" s="15" t="s">
        <v>61</v>
      </c>
      <c r="K1" s="15"/>
      <c r="L1" s="15"/>
      <c r="M1" s="16"/>
    </row>
    <row r="2" spans="1:13" s="2" customFormat="1" ht="75.599999999999994" customHeight="1" x14ac:dyDescent="0.25">
      <c r="A2" s="13"/>
      <c r="B2" s="14"/>
      <c r="C2" s="14"/>
      <c r="E2" s="23"/>
      <c r="F2" s="23"/>
      <c r="G2" s="23"/>
      <c r="H2" s="23"/>
      <c r="I2" s="23"/>
      <c r="J2" s="59" t="s">
        <v>15</v>
      </c>
      <c r="K2" s="59"/>
      <c r="L2" s="59"/>
      <c r="M2" s="59"/>
    </row>
    <row r="3" spans="1:13" s="2" customFormat="1" ht="15" x14ac:dyDescent="0.25">
      <c r="A3" s="13"/>
      <c r="B3" s="14"/>
      <c r="C3" s="14"/>
      <c r="J3" s="2" t="s">
        <v>65</v>
      </c>
      <c r="K3" s="2" t="s">
        <v>66</v>
      </c>
      <c r="M3" s="24"/>
    </row>
    <row r="4" spans="1:13" s="2" customFormat="1" ht="13.9" x14ac:dyDescent="0.25">
      <c r="A4" s="13"/>
      <c r="B4" s="14"/>
      <c r="C4" s="14"/>
      <c r="M4" s="24"/>
    </row>
    <row r="5" spans="1:13" ht="33.75" customHeight="1" x14ac:dyDescent="0.25">
      <c r="A5" s="53" t="s">
        <v>58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7" spans="1:13" s="8" customFormat="1" x14ac:dyDescent="0.25">
      <c r="A7" s="54" t="s">
        <v>6</v>
      </c>
      <c r="B7" s="56" t="s">
        <v>16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 s="17" customFormat="1" ht="153" customHeight="1" x14ac:dyDescent="0.25">
      <c r="A8" s="55"/>
      <c r="B8" s="22" t="s">
        <v>44</v>
      </c>
      <c r="C8" s="22" t="s">
        <v>47</v>
      </c>
      <c r="D8" s="22" t="s">
        <v>48</v>
      </c>
      <c r="E8" s="22" t="s">
        <v>51</v>
      </c>
      <c r="F8" s="22" t="s">
        <v>53</v>
      </c>
      <c r="G8" s="22" t="s">
        <v>54</v>
      </c>
      <c r="H8" s="22" t="s">
        <v>55</v>
      </c>
      <c r="I8" s="22" t="s">
        <v>56</v>
      </c>
      <c r="J8" s="22" t="s">
        <v>57</v>
      </c>
      <c r="K8" s="26" t="s">
        <v>63</v>
      </c>
      <c r="L8" s="22" t="s">
        <v>59</v>
      </c>
      <c r="M8" s="27" t="s">
        <v>17</v>
      </c>
    </row>
    <row r="9" spans="1:13" s="12" customFormat="1" x14ac:dyDescent="0.25">
      <c r="A9" s="28" t="s">
        <v>18</v>
      </c>
      <c r="B9" s="18"/>
      <c r="C9" s="18"/>
      <c r="D9" s="19"/>
      <c r="E9" s="19"/>
      <c r="F9" s="19">
        <v>45.6</v>
      </c>
      <c r="G9" s="19">
        <v>23.7</v>
      </c>
      <c r="H9" s="19">
        <v>31.9</v>
      </c>
      <c r="I9" s="19">
        <v>1354</v>
      </c>
      <c r="J9" s="19">
        <v>41</v>
      </c>
      <c r="K9" s="19"/>
      <c r="L9" s="19">
        <v>45.6</v>
      </c>
      <c r="M9" s="19">
        <f t="shared" ref="M9:M31" si="0">SUM(B9:L9)</f>
        <v>1541.8</v>
      </c>
    </row>
    <row r="10" spans="1:13" s="12" customFormat="1" x14ac:dyDescent="0.25">
      <c r="A10" s="28" t="s">
        <v>19</v>
      </c>
      <c r="B10" s="19">
        <v>9.8000000000000007</v>
      </c>
      <c r="C10" s="19"/>
      <c r="D10" s="19"/>
      <c r="E10" s="19">
        <v>20</v>
      </c>
      <c r="F10" s="19">
        <v>47</v>
      </c>
      <c r="G10" s="19">
        <v>26.5</v>
      </c>
      <c r="H10" s="19">
        <v>32.9</v>
      </c>
      <c r="I10" s="19">
        <v>213.6</v>
      </c>
      <c r="J10" s="19">
        <v>42.3</v>
      </c>
      <c r="K10" s="19">
        <v>15</v>
      </c>
      <c r="L10" s="19">
        <v>47</v>
      </c>
      <c r="M10" s="19">
        <f t="shared" si="0"/>
        <v>454.09999999999997</v>
      </c>
    </row>
    <row r="11" spans="1:13" s="12" customFormat="1" x14ac:dyDescent="0.25">
      <c r="A11" s="28" t="s">
        <v>20</v>
      </c>
      <c r="B11" s="29"/>
      <c r="C11" s="29"/>
      <c r="D11" s="29">
        <v>107.3</v>
      </c>
      <c r="E11" s="29"/>
      <c r="F11" s="29">
        <v>44.2</v>
      </c>
      <c r="G11" s="29">
        <v>20.8</v>
      </c>
      <c r="H11" s="29">
        <v>30.9</v>
      </c>
      <c r="I11" s="29">
        <v>681.6</v>
      </c>
      <c r="J11" s="29">
        <v>39.799999999999997</v>
      </c>
      <c r="K11" s="29"/>
      <c r="L11" s="29">
        <v>44.2</v>
      </c>
      <c r="M11" s="19">
        <f t="shared" si="0"/>
        <v>968.80000000000007</v>
      </c>
    </row>
    <row r="12" spans="1:13" s="12" customFormat="1" x14ac:dyDescent="0.25">
      <c r="A12" s="28" t="s">
        <v>21</v>
      </c>
      <c r="B12" s="29"/>
      <c r="C12" s="29"/>
      <c r="D12" s="29"/>
      <c r="E12" s="29"/>
      <c r="F12" s="29">
        <v>45.6</v>
      </c>
      <c r="G12" s="29">
        <v>23.7</v>
      </c>
      <c r="H12" s="29">
        <v>31.9</v>
      </c>
      <c r="I12" s="29">
        <v>832</v>
      </c>
      <c r="J12" s="29">
        <v>41</v>
      </c>
      <c r="K12" s="29"/>
      <c r="L12" s="29">
        <v>45.6</v>
      </c>
      <c r="M12" s="19">
        <f t="shared" si="0"/>
        <v>1019.8000000000001</v>
      </c>
    </row>
    <row r="13" spans="1:13" s="12" customFormat="1" x14ac:dyDescent="0.25">
      <c r="A13" s="28" t="s">
        <v>22</v>
      </c>
      <c r="B13" s="29"/>
      <c r="C13" s="29"/>
      <c r="D13" s="29"/>
      <c r="E13" s="29"/>
      <c r="F13" s="29">
        <v>44.2</v>
      </c>
      <c r="G13" s="29">
        <v>28.7</v>
      </c>
      <c r="H13" s="29">
        <v>30.9</v>
      </c>
      <c r="I13" s="29">
        <v>375.6</v>
      </c>
      <c r="J13" s="29">
        <v>39.799999999999997</v>
      </c>
      <c r="K13" s="29">
        <v>1</v>
      </c>
      <c r="L13" s="29">
        <v>44.2</v>
      </c>
      <c r="M13" s="19">
        <f t="shared" si="0"/>
        <v>564.40000000000009</v>
      </c>
    </row>
    <row r="14" spans="1:13" s="12" customFormat="1" x14ac:dyDescent="0.25">
      <c r="A14" s="28" t="s">
        <v>23</v>
      </c>
      <c r="B14" s="29"/>
      <c r="C14" s="29"/>
      <c r="D14" s="29"/>
      <c r="E14" s="29"/>
      <c r="F14" s="29">
        <v>48.3</v>
      </c>
      <c r="G14" s="29">
        <v>20.100000000000001</v>
      </c>
      <c r="H14" s="29">
        <v>33.799999999999997</v>
      </c>
      <c r="I14" s="29">
        <v>547.4</v>
      </c>
      <c r="J14" s="29">
        <v>43.5</v>
      </c>
      <c r="K14" s="29"/>
      <c r="L14" s="29">
        <v>48.3</v>
      </c>
      <c r="M14" s="19">
        <f t="shared" si="0"/>
        <v>741.4</v>
      </c>
    </row>
    <row r="15" spans="1:13" s="12" customFormat="1" x14ac:dyDescent="0.25">
      <c r="A15" s="28" t="s">
        <v>24</v>
      </c>
      <c r="B15" s="29"/>
      <c r="C15" s="29"/>
      <c r="D15" s="29"/>
      <c r="E15" s="29">
        <v>2.2000000000000002</v>
      </c>
      <c r="F15" s="29">
        <v>55.4</v>
      </c>
      <c r="G15" s="29">
        <v>23.6</v>
      </c>
      <c r="H15" s="29">
        <v>38.799999999999997</v>
      </c>
      <c r="I15" s="29">
        <v>1022.4</v>
      </c>
      <c r="J15" s="29">
        <v>49.8</v>
      </c>
      <c r="K15" s="29">
        <v>0.7</v>
      </c>
      <c r="L15" s="29">
        <v>55.4</v>
      </c>
      <c r="M15" s="19">
        <f t="shared" si="0"/>
        <v>1248.3000000000002</v>
      </c>
    </row>
    <row r="16" spans="1:13" s="12" customFormat="1" x14ac:dyDescent="0.25">
      <c r="A16" s="28" t="s">
        <v>25</v>
      </c>
      <c r="B16" s="29"/>
      <c r="C16" s="29"/>
      <c r="D16" s="29"/>
      <c r="E16" s="29"/>
      <c r="F16" s="29">
        <v>42.8</v>
      </c>
      <c r="G16" s="29">
        <v>27.2</v>
      </c>
      <c r="H16" s="29">
        <v>30</v>
      </c>
      <c r="I16" s="29">
        <v>297.2</v>
      </c>
      <c r="J16" s="29">
        <v>38.5</v>
      </c>
      <c r="K16" s="29"/>
      <c r="L16" s="29">
        <v>42.8</v>
      </c>
      <c r="M16" s="19">
        <f t="shared" si="0"/>
        <v>478.5</v>
      </c>
    </row>
    <row r="17" spans="1:13" s="12" customFormat="1" x14ac:dyDescent="0.25">
      <c r="A17" s="28" t="s">
        <v>26</v>
      </c>
      <c r="B17" s="29"/>
      <c r="C17" s="29">
        <v>1500</v>
      </c>
      <c r="D17" s="29"/>
      <c r="E17" s="29"/>
      <c r="F17" s="29">
        <v>46.9</v>
      </c>
      <c r="G17" s="29">
        <v>35.6</v>
      </c>
      <c r="H17" s="29">
        <v>32.9</v>
      </c>
      <c r="I17" s="29">
        <v>360</v>
      </c>
      <c r="J17" s="29">
        <v>42.3</v>
      </c>
      <c r="K17" s="29"/>
      <c r="L17" s="29">
        <v>46.9</v>
      </c>
      <c r="M17" s="19">
        <f t="shared" si="0"/>
        <v>2064.6</v>
      </c>
    </row>
    <row r="18" spans="1:13" s="12" customFormat="1" x14ac:dyDescent="0.25">
      <c r="A18" s="28" t="s">
        <v>27</v>
      </c>
      <c r="B18" s="29"/>
      <c r="C18" s="29"/>
      <c r="D18" s="29"/>
      <c r="E18" s="29"/>
      <c r="F18" s="29">
        <v>48.3</v>
      </c>
      <c r="G18" s="29">
        <v>28</v>
      </c>
      <c r="H18" s="29">
        <v>33.799999999999997</v>
      </c>
      <c r="I18" s="29">
        <v>216</v>
      </c>
      <c r="J18" s="29">
        <v>43.5</v>
      </c>
      <c r="K18" s="29"/>
      <c r="L18" s="29">
        <v>48.3</v>
      </c>
      <c r="M18" s="19">
        <f t="shared" si="0"/>
        <v>417.90000000000003</v>
      </c>
    </row>
    <row r="19" spans="1:13" s="12" customFormat="1" x14ac:dyDescent="0.25">
      <c r="A19" s="28" t="s">
        <v>28</v>
      </c>
      <c r="B19" s="29"/>
      <c r="C19" s="29">
        <v>1500</v>
      </c>
      <c r="D19" s="29"/>
      <c r="E19" s="29">
        <v>2.2000000000000002</v>
      </c>
      <c r="F19" s="29">
        <v>44.2</v>
      </c>
      <c r="G19" s="29">
        <v>28.7</v>
      </c>
      <c r="H19" s="29">
        <v>30.9</v>
      </c>
      <c r="I19" s="29">
        <v>2204</v>
      </c>
      <c r="J19" s="29">
        <v>39.799999999999997</v>
      </c>
      <c r="K19" s="29">
        <v>1</v>
      </c>
      <c r="L19" s="29">
        <v>44.2</v>
      </c>
      <c r="M19" s="19">
        <f t="shared" si="0"/>
        <v>3895</v>
      </c>
    </row>
    <row r="20" spans="1:13" s="12" customFormat="1" x14ac:dyDescent="0.25">
      <c r="A20" s="28" t="s">
        <v>29</v>
      </c>
      <c r="B20" s="29">
        <v>1.4</v>
      </c>
      <c r="C20" s="29"/>
      <c r="D20" s="29"/>
      <c r="E20" s="29">
        <v>3.6</v>
      </c>
      <c r="F20" s="29">
        <v>45.6</v>
      </c>
      <c r="G20" s="29">
        <v>23.7</v>
      </c>
      <c r="H20" s="29">
        <v>31.9</v>
      </c>
      <c r="I20" s="29">
        <v>340</v>
      </c>
      <c r="J20" s="29">
        <v>41</v>
      </c>
      <c r="K20" s="29">
        <v>0.1</v>
      </c>
      <c r="L20" s="29">
        <v>45.6</v>
      </c>
      <c r="M20" s="19">
        <f t="shared" si="0"/>
        <v>532.9</v>
      </c>
    </row>
    <row r="21" spans="1:13" x14ac:dyDescent="0.25">
      <c r="A21" s="28" t="s">
        <v>30</v>
      </c>
      <c r="B21" s="29"/>
      <c r="C21" s="29"/>
      <c r="D21" s="29"/>
      <c r="E21" s="29"/>
      <c r="F21" s="29">
        <v>47</v>
      </c>
      <c r="G21" s="29">
        <v>26.5</v>
      </c>
      <c r="H21" s="29">
        <v>32.9</v>
      </c>
      <c r="I21" s="29">
        <v>221.2</v>
      </c>
      <c r="J21" s="29">
        <v>42.3</v>
      </c>
      <c r="K21" s="29"/>
      <c r="L21" s="29">
        <v>47</v>
      </c>
      <c r="M21" s="19">
        <f t="shared" si="0"/>
        <v>416.90000000000003</v>
      </c>
    </row>
    <row r="22" spans="1:13" ht="31.5" x14ac:dyDescent="0.25">
      <c r="A22" s="28" t="s">
        <v>31</v>
      </c>
      <c r="B22" s="29"/>
      <c r="C22" s="29"/>
      <c r="D22" s="29">
        <v>2415.5</v>
      </c>
      <c r="E22" s="29"/>
      <c r="F22" s="29">
        <v>47</v>
      </c>
      <c r="G22" s="29">
        <v>34.299999999999997</v>
      </c>
      <c r="H22" s="29">
        <v>32.9</v>
      </c>
      <c r="I22" s="29">
        <v>209.2</v>
      </c>
      <c r="J22" s="29">
        <v>42.3</v>
      </c>
      <c r="K22" s="29">
        <v>0.1</v>
      </c>
      <c r="L22" s="29">
        <v>47</v>
      </c>
      <c r="M22" s="19">
        <f t="shared" si="0"/>
        <v>2828.3</v>
      </c>
    </row>
    <row r="23" spans="1:13" x14ac:dyDescent="0.25">
      <c r="A23" s="28" t="s">
        <v>32</v>
      </c>
      <c r="B23" s="29"/>
      <c r="C23" s="29"/>
      <c r="D23" s="29"/>
      <c r="E23" s="29"/>
      <c r="F23" s="29">
        <v>46.9</v>
      </c>
      <c r="G23" s="29">
        <v>34.4</v>
      </c>
      <c r="H23" s="29">
        <v>32.9</v>
      </c>
      <c r="I23" s="29">
        <v>498</v>
      </c>
      <c r="J23" s="29">
        <v>42.3</v>
      </c>
      <c r="K23" s="29"/>
      <c r="L23" s="29">
        <v>46.9</v>
      </c>
      <c r="M23" s="19">
        <f t="shared" si="0"/>
        <v>701.4</v>
      </c>
    </row>
    <row r="24" spans="1:13" x14ac:dyDescent="0.25">
      <c r="A24" s="28" t="s">
        <v>33</v>
      </c>
      <c r="B24" s="29"/>
      <c r="C24" s="29"/>
      <c r="D24" s="29"/>
      <c r="E24" s="29"/>
      <c r="F24" s="29">
        <v>45.6</v>
      </c>
      <c r="G24" s="29">
        <v>23.7</v>
      </c>
      <c r="H24" s="29">
        <v>31.9</v>
      </c>
      <c r="I24" s="29">
        <v>1974</v>
      </c>
      <c r="J24" s="29">
        <v>41</v>
      </c>
      <c r="K24" s="29"/>
      <c r="L24" s="29">
        <v>45.6</v>
      </c>
      <c r="M24" s="19">
        <f t="shared" si="0"/>
        <v>2161.7999999999997</v>
      </c>
    </row>
    <row r="25" spans="1:13" x14ac:dyDescent="0.25">
      <c r="A25" s="28" t="s">
        <v>34</v>
      </c>
      <c r="B25" s="29"/>
      <c r="C25" s="29"/>
      <c r="D25" s="29"/>
      <c r="E25" s="29"/>
      <c r="F25" s="29">
        <v>45.6</v>
      </c>
      <c r="G25" s="29">
        <v>23.7</v>
      </c>
      <c r="H25" s="29">
        <v>31.9</v>
      </c>
      <c r="I25" s="29">
        <v>410.4</v>
      </c>
      <c r="J25" s="29">
        <v>41</v>
      </c>
      <c r="K25" s="29"/>
      <c r="L25" s="29">
        <v>45.6</v>
      </c>
      <c r="M25" s="19">
        <f t="shared" si="0"/>
        <v>598.19999999999993</v>
      </c>
    </row>
    <row r="26" spans="1:13" x14ac:dyDescent="0.25">
      <c r="A26" s="28" t="s">
        <v>35</v>
      </c>
      <c r="B26" s="29"/>
      <c r="C26" s="29"/>
      <c r="D26" s="29"/>
      <c r="E26" s="29"/>
      <c r="F26" s="29">
        <v>45.6</v>
      </c>
      <c r="G26" s="29">
        <v>23.7</v>
      </c>
      <c r="H26" s="29">
        <v>31.9</v>
      </c>
      <c r="I26" s="29">
        <v>579.6</v>
      </c>
      <c r="J26" s="29">
        <v>41</v>
      </c>
      <c r="K26" s="29"/>
      <c r="L26" s="29">
        <v>45.6</v>
      </c>
      <c r="M26" s="19">
        <f t="shared" si="0"/>
        <v>767.4</v>
      </c>
    </row>
    <row r="27" spans="1:13" x14ac:dyDescent="0.25">
      <c r="A27" s="28" t="s">
        <v>36</v>
      </c>
      <c r="B27" s="29"/>
      <c r="C27" s="29"/>
      <c r="D27" s="29"/>
      <c r="E27" s="29"/>
      <c r="F27" s="29">
        <v>45.6</v>
      </c>
      <c r="G27" s="29">
        <v>23.7</v>
      </c>
      <c r="H27" s="29">
        <v>31.9</v>
      </c>
      <c r="I27" s="29">
        <v>1761.2</v>
      </c>
      <c r="J27" s="29">
        <v>41</v>
      </c>
      <c r="K27" s="29"/>
      <c r="L27" s="29">
        <v>45.6</v>
      </c>
      <c r="M27" s="19">
        <f t="shared" si="0"/>
        <v>1949</v>
      </c>
    </row>
    <row r="28" spans="1:13" x14ac:dyDescent="0.25">
      <c r="A28" s="28" t="s">
        <v>37</v>
      </c>
      <c r="B28" s="29"/>
      <c r="C28" s="29"/>
      <c r="D28" s="29"/>
      <c r="E28" s="29"/>
      <c r="F28" s="29">
        <v>45.6</v>
      </c>
      <c r="G28" s="29">
        <v>23.7</v>
      </c>
      <c r="H28" s="29">
        <v>31.9</v>
      </c>
      <c r="I28" s="29">
        <v>147</v>
      </c>
      <c r="J28" s="29">
        <v>41</v>
      </c>
      <c r="K28" s="29"/>
      <c r="L28" s="29">
        <v>45.6</v>
      </c>
      <c r="M28" s="19">
        <f t="shared" si="0"/>
        <v>334.8</v>
      </c>
    </row>
    <row r="29" spans="1:13" x14ac:dyDescent="0.25">
      <c r="A29" s="28" t="s">
        <v>38</v>
      </c>
      <c r="B29" s="29"/>
      <c r="C29" s="29"/>
      <c r="D29" s="29"/>
      <c r="E29" s="29">
        <v>0.4</v>
      </c>
      <c r="F29" s="29">
        <v>55.4</v>
      </c>
      <c r="G29" s="29">
        <v>23.6</v>
      </c>
      <c r="H29" s="29">
        <v>38.799999999999997</v>
      </c>
      <c r="I29" s="29">
        <v>2645.2</v>
      </c>
      <c r="J29" s="29">
        <v>49.9</v>
      </c>
      <c r="K29" s="29">
        <v>0.2</v>
      </c>
      <c r="L29" s="29">
        <v>55.4</v>
      </c>
      <c r="M29" s="19">
        <f t="shared" si="0"/>
        <v>2868.8999999999996</v>
      </c>
    </row>
    <row r="30" spans="1:13" x14ac:dyDescent="0.25">
      <c r="A30" s="28" t="s">
        <v>39</v>
      </c>
      <c r="B30" s="29"/>
      <c r="C30" s="29"/>
      <c r="D30" s="29"/>
      <c r="E30" s="29"/>
      <c r="F30" s="29">
        <v>52.4</v>
      </c>
      <c r="G30" s="29">
        <v>28.7</v>
      </c>
      <c r="H30" s="29">
        <v>36.700000000000003</v>
      </c>
      <c r="I30" s="29">
        <v>649.6</v>
      </c>
      <c r="J30" s="29">
        <v>47.1</v>
      </c>
      <c r="K30" s="29"/>
      <c r="L30" s="29">
        <v>52.4</v>
      </c>
      <c r="M30" s="19">
        <f t="shared" si="0"/>
        <v>866.9</v>
      </c>
    </row>
    <row r="31" spans="1:13" x14ac:dyDescent="0.25">
      <c r="A31" s="28" t="s">
        <v>40</v>
      </c>
      <c r="B31" s="29"/>
      <c r="C31" s="29"/>
      <c r="D31" s="29"/>
      <c r="E31" s="29"/>
      <c r="F31" s="29">
        <v>46.9</v>
      </c>
      <c r="G31" s="29">
        <v>28.2</v>
      </c>
      <c r="H31" s="29">
        <v>32.9</v>
      </c>
      <c r="I31" s="29">
        <v>508</v>
      </c>
      <c r="J31" s="29">
        <v>42.3</v>
      </c>
      <c r="K31" s="29"/>
      <c r="L31" s="29">
        <v>46.9</v>
      </c>
      <c r="M31" s="19">
        <f t="shared" si="0"/>
        <v>705.19999999999993</v>
      </c>
    </row>
    <row r="32" spans="1:13" x14ac:dyDescent="0.25">
      <c r="A32" s="30" t="s">
        <v>41</v>
      </c>
      <c r="B32" s="31">
        <f t="shared" ref="B32:L32" si="1">SUM(B9:B31)</f>
        <v>11.200000000000001</v>
      </c>
      <c r="C32" s="31">
        <f>SUM(C9:C31)</f>
        <v>3000</v>
      </c>
      <c r="D32" s="31">
        <f t="shared" si="1"/>
        <v>2522.8000000000002</v>
      </c>
      <c r="E32" s="31">
        <f t="shared" si="1"/>
        <v>28.4</v>
      </c>
      <c r="F32" s="31">
        <f t="shared" si="1"/>
        <v>1081.7000000000003</v>
      </c>
      <c r="G32" s="31">
        <f t="shared" si="1"/>
        <v>604.5</v>
      </c>
      <c r="H32" s="31">
        <f t="shared" si="1"/>
        <v>757.19999999999982</v>
      </c>
      <c r="I32" s="31">
        <f>SUM(I9:I31)</f>
        <v>18047.2</v>
      </c>
      <c r="J32" s="31">
        <f t="shared" si="1"/>
        <v>973.49999999999989</v>
      </c>
      <c r="K32" s="31">
        <f t="shared" si="1"/>
        <v>18.100000000000001</v>
      </c>
      <c r="L32" s="31">
        <f t="shared" si="1"/>
        <v>1081.7000000000003</v>
      </c>
      <c r="M32" s="31">
        <f>SUM(M9:M31)</f>
        <v>28126.3</v>
      </c>
    </row>
    <row r="33" spans="4:13" x14ac:dyDescent="0.25">
      <c r="D33" s="11"/>
      <c r="E33" s="11"/>
      <c r="F33" s="11"/>
      <c r="G33" s="11"/>
      <c r="H33" s="11"/>
      <c r="I33" s="11"/>
      <c r="J33" s="11"/>
      <c r="K33" s="11"/>
      <c r="L33" s="11"/>
    </row>
    <row r="34" spans="4:13" x14ac:dyDescent="0.25">
      <c r="M34" s="21"/>
    </row>
  </sheetData>
  <mergeCells count="4">
    <mergeCell ref="A5:M5"/>
    <mergeCell ref="A7:A8"/>
    <mergeCell ref="B7:M7"/>
    <mergeCell ref="J2:M2"/>
  </mergeCells>
  <pageMargins left="0.31496062992125984" right="0.31496062992125984" top="0.55118110236220474" bottom="0.55118110236220474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</vt:lpstr>
      <vt:lpstr>прил1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2019-09-30T07:41:56Z</cp:lastPrinted>
  <dcterms:created xsi:type="dcterms:W3CDTF">2017-04-24T09:59:11Z</dcterms:created>
  <dcterms:modified xsi:type="dcterms:W3CDTF">2019-10-07T07:49:29Z</dcterms:modified>
</cp:coreProperties>
</file>